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User\Desktop\наша программа переселения\"/>
    </mc:Choice>
  </mc:AlternateContent>
  <bookViews>
    <workbookView xWindow="-120" yWindow="-120" windowWidth="29040" windowHeight="15840" tabRatio="500"/>
  </bookViews>
  <sheets>
    <sheet name="Приложение 4" sheetId="1" r:id="rId1"/>
  </sheets>
  <definedNames>
    <definedName name="_xlnm.Print_Area" localSheetId="0">'Приложение 4'!$A$1:$P$20</definedName>
  </definedNames>
  <calcPr calcId="162913" forceFullCalc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12" i="1" l="1"/>
  <c r="I11" i="1" s="1"/>
  <c r="J12" i="1"/>
  <c r="J11" i="1" s="1"/>
  <c r="N12" i="1"/>
  <c r="N11" i="1" s="1"/>
  <c r="K12" i="1"/>
  <c r="K11" i="1" s="1"/>
  <c r="M12" i="1"/>
  <c r="M11" i="1" s="1"/>
</calcChain>
</file>

<file path=xl/sharedStrings.xml><?xml version="1.0" encoding="utf-8"?>
<sst xmlns="http://schemas.openxmlformats.org/spreadsheetml/2006/main" count="108" uniqueCount="49">
  <si>
    <t>Реестр жилищного фонда
(многоквартирные дома, дома блокированной застройки, объекты индивидуального жилищного строительства)</t>
  </si>
  <si>
    <t>№ п/п</t>
  </si>
  <si>
    <t xml:space="preserve">Наименование муниципального образования </t>
  </si>
  <si>
    <t xml:space="preserve">Адрес </t>
  </si>
  <si>
    <t xml:space="preserve">Тип </t>
  </si>
  <si>
    <t xml:space="preserve">Техническое состояние </t>
  </si>
  <si>
    <t>Принадлежность к объектам культурного наследия (да/нет)</t>
  </si>
  <si>
    <t>Год ввода в эксплуатацию</t>
  </si>
  <si>
    <t xml:space="preserve">Дата признания  аварийным/ограниченно работоспособным </t>
  </si>
  <si>
    <t xml:space="preserve"> Сведения о жилищном фонде, подлежащем расселению </t>
  </si>
  <si>
    <t>Планируемая дата окончания переселения граждан</t>
  </si>
  <si>
    <t>Площадь застройки  дома</t>
  </si>
  <si>
    <t>Информация о формировании земельного участка под домом</t>
  </si>
  <si>
    <t>площадь земельного участка</t>
  </si>
  <si>
    <t xml:space="preserve">кадастровый номер земельного участка </t>
  </si>
  <si>
    <t>характеристика земельного участка (сформирован под одним домом, не сформирован)</t>
  </si>
  <si>
    <t>год</t>
  </si>
  <si>
    <t>дата</t>
  </si>
  <si>
    <t>площадь, кв.м</t>
  </si>
  <si>
    <t>количество человек</t>
  </si>
  <si>
    <t>количество семей</t>
  </si>
  <si>
    <t>кв. м</t>
  </si>
  <si>
    <t xml:space="preserve"> кв.м</t>
  </si>
  <si>
    <t>Всего подлежит расселению</t>
  </si>
  <si>
    <t>X</t>
  </si>
  <si>
    <t>1. Перечень аварийных многоквартирных домов, в том числе</t>
  </si>
  <si>
    <t>расселение которых осуществляется с участием средств Фонда</t>
  </si>
  <si>
    <t>Многоквартирный дом</t>
  </si>
  <si>
    <t>Аварийный</t>
  </si>
  <si>
    <t>Нет</t>
  </si>
  <si>
    <t>Сформирован под одним домом</t>
  </si>
  <si>
    <t>г. Дятьково, ул. Вокзальная, д. 29</t>
  </si>
  <si>
    <t>32:29:000000:485</t>
  </si>
  <si>
    <t>г. Дятьково, ул. Ленина, д. 229</t>
  </si>
  <si>
    <t>32:29:0010308:168</t>
  </si>
  <si>
    <t>г. Дятьково, ул. Усадьба РТС, д. 10</t>
  </si>
  <si>
    <t>32:29:0000000:486</t>
  </si>
  <si>
    <t>расселение которых осуществляется без участия средств Фонда</t>
  </si>
  <si>
    <t>Высшее должностное лицо субъекта Российской Федерации (руководитель высшего исполнительного органа государственной власти субъекта Российской Федерации)</t>
  </si>
  <si>
    <t>/Подпись/</t>
  </si>
  <si>
    <t>/Расшифровка подписи/</t>
  </si>
  <si>
    <t>МП</t>
  </si>
  <si>
    <t xml:space="preserve">"       "                      20     года </t>
  </si>
  <si>
    <t xml:space="preserve">Приложение 1 к постановлению Правительства Брянской области </t>
  </si>
  <si>
    <t>"О внесении изменений в постановление Правительства Брянской области от 28 июля 2025 года № 398-п «Об утверждении  региональной адресной программы «Переселение граждан из аварийного жилищного фонда на территории Брянской области» (2025-2030 годы)»"</t>
  </si>
  <si>
    <t>от "____"_______________ 2025 г. № ____________</t>
  </si>
  <si>
    <t>Дятьковское городское поселение</t>
  </si>
  <si>
    <t>Итого по Дятьковскому городскому поселению Дятьковского муниципального района</t>
  </si>
  <si>
    <t xml:space="preserve">Приложение №2                                                                                                                                                                 к муниципальной  адресной  программе  «Переселение  граждан  из  аварийного жилищного  фонда  на  территории муниципального  образования  "Дятьковское городское поселение Дятьковского муниципального района Брянской области" (2026-2030 годы)", утвержденной постановлением администрации Дятьковского района   от 04.05.2026 г. №590     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</si>
</sst>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rgb="FF000000"/>
      <name val="Calibri"/>
    </font>
    <font>
      <sz val="11"/>
      <color rgb="FF000000"/>
      <name val="Times New Roman"/>
    </font>
    <font>
      <sz val="16"/>
      <color rgb="FF000000"/>
      <name val="Times New Roman"/>
    </font>
    <font>
      <sz val="12"/>
      <color rgb="FF000000"/>
      <name val="Times New Roman"/>
    </font>
    <font>
      <sz val="14"/>
      <color rgb="FF000000"/>
      <name val="Times New Roman"/>
    </font>
    <font>
      <b/>
      <sz val="14"/>
      <color rgb="FF000000"/>
      <name val="Times New Roman"/>
    </font>
    <font>
      <sz val="26"/>
      <color rgb="FF000000"/>
      <name val="Times New Roman"/>
      <family val="1"/>
      <charset val="204"/>
    </font>
    <font>
      <b/>
      <sz val="24"/>
      <color rgb="FF000000"/>
      <name val="Times New Roman"/>
      <family val="1"/>
      <charset val="204"/>
    </font>
    <font>
      <sz val="18"/>
      <color rgb="FF000000"/>
      <name val="Times New Roman"/>
      <family val="1"/>
      <charset val="204"/>
    </font>
    <font>
      <sz val="16"/>
      <color theme="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none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9">
    <xf numFmtId="0" fontId="0" fillId="2" borderId="0" xfId="0" applyFill="1"/>
    <xf numFmtId="0" fontId="1" fillId="2" borderId="0" xfId="0" applyFont="1" applyFill="1"/>
    <xf numFmtId="0" fontId="2" fillId="2" borderId="0" xfId="0" applyFont="1" applyFill="1"/>
    <xf numFmtId="0" fontId="3" fillId="2" borderId="0" xfId="0" applyFont="1" applyFill="1" applyAlignment="1">
      <alignment wrapText="1"/>
    </xf>
    <xf numFmtId="0" fontId="3" fillId="2" borderId="0" xfId="0" applyFont="1" applyFill="1"/>
    <xf numFmtId="0" fontId="5" fillId="2" borderId="0" xfId="0" applyFont="1" applyFill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4" fontId="2" fillId="2" borderId="1" xfId="0" applyNumberFormat="1" applyFont="1" applyFill="1" applyBorder="1" applyAlignment="1">
      <alignment horizontal="center" vertical="center"/>
    </xf>
    <xf numFmtId="14" fontId="2" fillId="2" borderId="1" xfId="0" applyNumberFormat="1" applyFont="1" applyFill="1" applyBorder="1" applyAlignment="1">
      <alignment horizontal="center" vertical="center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center" vertical="center"/>
    </xf>
    <xf numFmtId="14" fontId="2" fillId="2" borderId="0" xfId="0" applyNumberFormat="1" applyFont="1" applyFill="1" applyAlignment="1">
      <alignment horizontal="center" vertical="center"/>
    </xf>
    <xf numFmtId="4" fontId="2" fillId="2" borderId="0" xfId="0" applyNumberFormat="1" applyFont="1" applyFill="1" applyAlignment="1">
      <alignment horizontal="right" vertical="center"/>
    </xf>
    <xf numFmtId="3" fontId="2" fillId="2" borderId="0" xfId="0" applyNumberFormat="1" applyFont="1" applyFill="1" applyAlignment="1">
      <alignment horizontal="right" vertical="center"/>
    </xf>
    <xf numFmtId="0" fontId="2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wrapText="1"/>
    </xf>
    <xf numFmtId="0" fontId="0" fillId="2" borderId="0" xfId="0" applyFill="1" applyAlignment="1" applyProtection="1">
      <alignment wrapText="1"/>
      <protection locked="0"/>
    </xf>
    <xf numFmtId="0" fontId="3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top" wrapText="1"/>
    </xf>
    <xf numFmtId="0" fontId="4" fillId="2" borderId="0" xfId="0" applyFont="1" applyFill="1"/>
    <xf numFmtId="0" fontId="4" fillId="2" borderId="0" xfId="0" applyFont="1" applyFill="1" applyAlignment="1">
      <alignment horizontal="center"/>
    </xf>
    <xf numFmtId="0" fontId="6" fillId="2" borderId="0" xfId="0" applyFont="1" applyFill="1"/>
    <xf numFmtId="0" fontId="6" fillId="2" borderId="0" xfId="0" applyFont="1" applyFill="1" applyAlignment="1">
      <alignment vertical="center" wrapText="1"/>
    </xf>
    <xf numFmtId="0" fontId="2" fillId="3" borderId="1" xfId="0" applyFont="1" applyFill="1" applyBorder="1" applyAlignment="1">
      <alignment horizontal="center" vertical="center"/>
    </xf>
    <xf numFmtId="4" fontId="2" fillId="3" borderId="1" xfId="0" applyNumberFormat="1" applyFont="1" applyFill="1" applyBorder="1" applyAlignment="1">
      <alignment horizontal="center" vertical="center"/>
    </xf>
    <xf numFmtId="0" fontId="2" fillId="3" borderId="0" xfId="0" applyFont="1" applyFill="1"/>
    <xf numFmtId="0" fontId="0" fillId="3" borderId="0" xfId="0" applyFill="1"/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left" vertical="center"/>
    </xf>
    <xf numFmtId="0" fontId="9" fillId="4" borderId="1" xfId="0" applyFont="1" applyFill="1" applyBorder="1" applyAlignment="1">
      <alignment horizontal="center" vertical="center"/>
    </xf>
    <xf numFmtId="14" fontId="2" fillId="4" borderId="1" xfId="0" applyNumberFormat="1" applyFont="1" applyFill="1" applyBorder="1" applyAlignment="1">
      <alignment horizontal="center" vertical="center"/>
    </xf>
    <xf numFmtId="4" fontId="2" fillId="4" borderId="1" xfId="0" applyNumberFormat="1" applyFont="1" applyFill="1" applyBorder="1" applyAlignment="1">
      <alignment horizontal="center" vertical="center"/>
    </xf>
    <xf numFmtId="0" fontId="6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wrapText="1"/>
    </xf>
    <xf numFmtId="0" fontId="4" fillId="2" borderId="2" xfId="0" applyFont="1" applyFill="1" applyBorder="1" applyAlignment="1">
      <alignment horizontal="left" vertical="top" wrapText="1"/>
    </xf>
    <xf numFmtId="0" fontId="2" fillId="3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048519"/>
  <sheetViews>
    <sheetView tabSelected="1" view="pageBreakPreview" topLeftCell="A4" zoomScale="50" zoomScaleNormal="50" zoomScaleSheetLayoutView="50" workbookViewId="0">
      <selection activeCell="A5" sqref="A5:P5"/>
    </sheetView>
  </sheetViews>
  <sheetFormatPr defaultColWidth="9.125" defaultRowHeight="15" x14ac:dyDescent="0.25"/>
  <cols>
    <col min="1" max="1" width="7.75" style="1" customWidth="1"/>
    <col min="2" max="2" width="48.875" style="1" customWidth="1"/>
    <col min="3" max="3" width="53.75" style="1" customWidth="1"/>
    <col min="4" max="4" width="33.875" style="1" customWidth="1"/>
    <col min="5" max="5" width="31.875" style="1" customWidth="1"/>
    <col min="6" max="6" width="24.875" style="1" customWidth="1"/>
    <col min="7" max="7" width="20" style="1" customWidth="1"/>
    <col min="8" max="8" width="33" style="1" customWidth="1"/>
    <col min="9" max="11" width="20.75" style="1" customWidth="1"/>
    <col min="12" max="12" width="19.375" style="1" customWidth="1"/>
    <col min="13" max="13" width="25.25" style="1" customWidth="1"/>
    <col min="14" max="14" width="15.125" style="1" customWidth="1"/>
    <col min="15" max="15" width="24.75" style="1" customWidth="1"/>
    <col min="16" max="16" width="31.875" style="1" customWidth="1"/>
    <col min="17" max="1024" width="9.125" customWidth="1"/>
  </cols>
  <sheetData>
    <row r="1" spans="1:18" ht="45.75" hidden="1" customHeight="1" x14ac:dyDescent="0.45">
      <c r="G1" s="3"/>
      <c r="H1" s="4"/>
      <c r="I1" s="4"/>
      <c r="K1" s="24" t="s">
        <v>43</v>
      </c>
      <c r="L1" s="24"/>
      <c r="M1" s="24"/>
      <c r="N1" s="24"/>
      <c r="O1" s="24"/>
      <c r="P1" s="24"/>
      <c r="Q1" s="24"/>
    </row>
    <row r="2" spans="1:18" ht="45.75" hidden="1" customHeight="1" x14ac:dyDescent="0.45">
      <c r="G2" s="3"/>
      <c r="H2" s="4"/>
      <c r="I2" s="4"/>
      <c r="K2" s="24" t="s">
        <v>45</v>
      </c>
      <c r="L2" s="24"/>
      <c r="M2" s="24"/>
      <c r="N2" s="24"/>
      <c r="O2" s="24"/>
      <c r="P2" s="24"/>
      <c r="Q2" s="24"/>
    </row>
    <row r="3" spans="1:18" ht="185.25" hidden="1" customHeight="1" x14ac:dyDescent="0.25">
      <c r="G3" s="3"/>
      <c r="H3" s="4"/>
      <c r="I3" s="4"/>
      <c r="K3" s="37" t="s">
        <v>44</v>
      </c>
      <c r="L3" s="37"/>
      <c r="M3" s="37"/>
      <c r="N3" s="37"/>
      <c r="O3" s="37"/>
      <c r="P3" s="37"/>
      <c r="Q3" s="25"/>
    </row>
    <row r="4" spans="1:18" ht="149.25" customHeight="1" x14ac:dyDescent="0.25">
      <c r="G4" s="3"/>
      <c r="H4" s="4"/>
      <c r="I4" s="4"/>
      <c r="K4" s="38" t="s">
        <v>48</v>
      </c>
      <c r="L4" s="38"/>
      <c r="M4" s="38"/>
      <c r="N4" s="38"/>
      <c r="O4" s="38"/>
      <c r="P4" s="38"/>
      <c r="Q4" s="25"/>
    </row>
    <row r="5" spans="1:18" ht="81" customHeight="1" x14ac:dyDescent="0.25">
      <c r="A5" s="39" t="s">
        <v>0</v>
      </c>
      <c r="B5" s="39"/>
      <c r="C5" s="39"/>
      <c r="D5" s="39"/>
      <c r="E5" s="39"/>
      <c r="F5" s="39"/>
      <c r="G5" s="39"/>
      <c r="H5" s="39"/>
      <c r="I5" s="39"/>
      <c r="J5" s="39"/>
      <c r="K5" s="39"/>
      <c r="L5" s="39"/>
      <c r="M5" s="39"/>
      <c r="N5" s="39"/>
      <c r="O5" s="39"/>
      <c r="P5" s="39"/>
    </row>
    <row r="6" spans="1:18" ht="34.5" customHeight="1" x14ac:dyDescent="0.3">
      <c r="B6" s="5"/>
      <c r="C6" s="5"/>
      <c r="D6" s="5"/>
      <c r="E6" s="5"/>
      <c r="F6" s="5"/>
      <c r="G6" s="5"/>
      <c r="H6" s="5"/>
      <c r="I6" s="5"/>
      <c r="J6" s="5"/>
      <c r="K6" s="5"/>
    </row>
    <row r="7" spans="1:18" ht="63" customHeight="1" x14ac:dyDescent="0.3">
      <c r="A7" s="40" t="s">
        <v>1</v>
      </c>
      <c r="B7" s="40" t="s">
        <v>2</v>
      </c>
      <c r="C7" s="40" t="s">
        <v>3</v>
      </c>
      <c r="D7" s="40" t="s">
        <v>4</v>
      </c>
      <c r="E7" s="40" t="s">
        <v>5</v>
      </c>
      <c r="F7" s="40" t="s">
        <v>6</v>
      </c>
      <c r="G7" s="40" t="s">
        <v>7</v>
      </c>
      <c r="H7" s="40" t="s">
        <v>8</v>
      </c>
      <c r="I7" s="40" t="s">
        <v>9</v>
      </c>
      <c r="J7" s="40"/>
      <c r="K7" s="40"/>
      <c r="L7" s="40" t="s">
        <v>10</v>
      </c>
      <c r="M7" s="40" t="s">
        <v>11</v>
      </c>
      <c r="N7" s="40" t="s">
        <v>12</v>
      </c>
      <c r="O7" s="40"/>
      <c r="P7" s="40"/>
      <c r="Q7" s="2"/>
      <c r="R7" s="2"/>
    </row>
    <row r="8" spans="1:18" ht="61.5" customHeight="1" x14ac:dyDescent="0.3">
      <c r="A8" s="40"/>
      <c r="B8" s="40"/>
      <c r="C8" s="40"/>
      <c r="D8" s="40"/>
      <c r="E8" s="40"/>
      <c r="F8" s="40"/>
      <c r="G8" s="40"/>
      <c r="H8" s="40"/>
      <c r="I8" s="40"/>
      <c r="J8" s="40"/>
      <c r="K8" s="40"/>
      <c r="L8" s="40"/>
      <c r="M8" s="40"/>
      <c r="N8" s="6" t="s">
        <v>13</v>
      </c>
      <c r="O8" s="40" t="s">
        <v>14</v>
      </c>
      <c r="P8" s="40" t="s">
        <v>15</v>
      </c>
      <c r="Q8" s="2"/>
      <c r="R8" s="2"/>
    </row>
    <row r="9" spans="1:18" ht="42" customHeight="1" x14ac:dyDescent="0.3">
      <c r="A9" s="40"/>
      <c r="B9" s="40"/>
      <c r="C9" s="40"/>
      <c r="D9" s="40"/>
      <c r="E9" s="40"/>
      <c r="F9" s="40"/>
      <c r="G9" s="6" t="s">
        <v>16</v>
      </c>
      <c r="H9" s="6" t="s">
        <v>17</v>
      </c>
      <c r="I9" s="6" t="s">
        <v>18</v>
      </c>
      <c r="J9" s="6" t="s">
        <v>19</v>
      </c>
      <c r="K9" s="6" t="s">
        <v>20</v>
      </c>
      <c r="L9" s="6" t="s">
        <v>17</v>
      </c>
      <c r="M9" s="7" t="s">
        <v>21</v>
      </c>
      <c r="N9" s="7" t="s">
        <v>22</v>
      </c>
      <c r="O9" s="40"/>
      <c r="P9" s="40"/>
      <c r="Q9" s="2"/>
      <c r="R9" s="2"/>
    </row>
    <row r="10" spans="1:18" ht="28.5" customHeight="1" x14ac:dyDescent="0.3">
      <c r="A10" s="7">
        <v>1</v>
      </c>
      <c r="B10" s="7">
        <v>2</v>
      </c>
      <c r="C10" s="7">
        <v>3</v>
      </c>
      <c r="D10" s="7">
        <v>4</v>
      </c>
      <c r="E10" s="7">
        <v>5</v>
      </c>
      <c r="F10" s="7">
        <v>6</v>
      </c>
      <c r="G10" s="7">
        <v>7</v>
      </c>
      <c r="H10" s="7">
        <v>8</v>
      </c>
      <c r="I10" s="7">
        <v>9</v>
      </c>
      <c r="J10" s="7">
        <v>10</v>
      </c>
      <c r="K10" s="7">
        <v>11</v>
      </c>
      <c r="L10" s="7">
        <v>12</v>
      </c>
      <c r="M10" s="7">
        <v>13</v>
      </c>
      <c r="N10" s="7">
        <v>14</v>
      </c>
      <c r="O10" s="7">
        <v>15</v>
      </c>
      <c r="P10" s="7">
        <v>16</v>
      </c>
      <c r="Q10" s="2"/>
      <c r="R10" s="2"/>
    </row>
    <row r="11" spans="1:18" ht="40.5" customHeight="1" x14ac:dyDescent="0.3">
      <c r="A11" s="47" t="s">
        <v>23</v>
      </c>
      <c r="B11" s="47"/>
      <c r="C11" s="47"/>
      <c r="D11" s="7" t="s">
        <v>24</v>
      </c>
      <c r="E11" s="7" t="s">
        <v>24</v>
      </c>
      <c r="F11" s="7" t="s">
        <v>24</v>
      </c>
      <c r="G11" s="7" t="s">
        <v>24</v>
      </c>
      <c r="H11" s="7" t="s">
        <v>24</v>
      </c>
      <c r="I11" s="8">
        <f>SUM(I12)</f>
        <v>876.7</v>
      </c>
      <c r="J11" s="7">
        <f>SUM(J12)</f>
        <v>50</v>
      </c>
      <c r="K11" s="7">
        <f>SUM(K12)</f>
        <v>23</v>
      </c>
      <c r="L11" s="7" t="s">
        <v>24</v>
      </c>
      <c r="M11" s="8">
        <f>SUM(M12)</f>
        <v>1407.2</v>
      </c>
      <c r="N11" s="8">
        <f>SUM(N12)</f>
        <v>6324</v>
      </c>
      <c r="O11" s="7" t="s">
        <v>24</v>
      </c>
      <c r="P11" s="7" t="s">
        <v>24</v>
      </c>
      <c r="Q11" s="2"/>
      <c r="R11" s="2"/>
    </row>
    <row r="12" spans="1:18" ht="28.5" customHeight="1" x14ac:dyDescent="0.3">
      <c r="A12" s="47" t="s">
        <v>25</v>
      </c>
      <c r="B12" s="47"/>
      <c r="C12" s="47"/>
      <c r="D12" s="7" t="s">
        <v>24</v>
      </c>
      <c r="E12" s="7" t="s">
        <v>24</v>
      </c>
      <c r="F12" s="7" t="s">
        <v>24</v>
      </c>
      <c r="G12" s="7" t="s">
        <v>24</v>
      </c>
      <c r="H12" s="7" t="s">
        <v>24</v>
      </c>
      <c r="I12" s="8">
        <f>SUM(I13,I16)</f>
        <v>876.7</v>
      </c>
      <c r="J12" s="7">
        <f>SUM(J13,J16)</f>
        <v>50</v>
      </c>
      <c r="K12" s="7">
        <f>SUM(K13,K16)</f>
        <v>23</v>
      </c>
      <c r="L12" s="7" t="s">
        <v>24</v>
      </c>
      <c r="M12" s="8">
        <f>SUM(M13,M16)</f>
        <v>1407.2</v>
      </c>
      <c r="N12" s="8">
        <f>SUM(N13,N16)</f>
        <v>6324</v>
      </c>
      <c r="O12" s="7" t="s">
        <v>24</v>
      </c>
      <c r="P12" s="7" t="s">
        <v>24</v>
      </c>
      <c r="Q12" s="2"/>
      <c r="R12" s="2"/>
    </row>
    <row r="13" spans="1:18" s="29" customFormat="1" ht="42" customHeight="1" x14ac:dyDescent="0.3">
      <c r="A13" s="46" t="s">
        <v>26</v>
      </c>
      <c r="B13" s="46"/>
      <c r="C13" s="46"/>
      <c r="D13" s="26" t="s">
        <v>24</v>
      </c>
      <c r="E13" s="26" t="s">
        <v>24</v>
      </c>
      <c r="F13" s="26" t="s">
        <v>24</v>
      </c>
      <c r="G13" s="26" t="s">
        <v>24</v>
      </c>
      <c r="H13" s="26" t="s">
        <v>24</v>
      </c>
      <c r="I13" s="27">
        <v>271.60000000000002</v>
      </c>
      <c r="J13" s="26">
        <v>13</v>
      </c>
      <c r="K13" s="26">
        <v>7</v>
      </c>
      <c r="L13" s="26" t="s">
        <v>24</v>
      </c>
      <c r="M13" s="27">
        <v>497.1</v>
      </c>
      <c r="N13" s="27">
        <v>2954</v>
      </c>
      <c r="O13" s="26" t="s">
        <v>24</v>
      </c>
      <c r="P13" s="26" t="s">
        <v>24</v>
      </c>
      <c r="Q13" s="28"/>
      <c r="R13" s="28"/>
    </row>
    <row r="14" spans="1:18" ht="41.25" customHeight="1" x14ac:dyDescent="0.3">
      <c r="A14" s="48" t="s">
        <v>47</v>
      </c>
      <c r="B14" s="48"/>
      <c r="C14" s="48"/>
      <c r="D14" s="7" t="s">
        <v>24</v>
      </c>
      <c r="E14" s="7" t="s">
        <v>24</v>
      </c>
      <c r="F14" s="7" t="s">
        <v>24</v>
      </c>
      <c r="G14" s="7" t="s">
        <v>24</v>
      </c>
      <c r="H14" s="7" t="s">
        <v>24</v>
      </c>
      <c r="I14" s="8">
        <v>271.60000000000002</v>
      </c>
      <c r="J14" s="7">
        <v>13</v>
      </c>
      <c r="K14" s="7">
        <v>7</v>
      </c>
      <c r="L14" s="7" t="s">
        <v>24</v>
      </c>
      <c r="M14" s="8">
        <v>497.1</v>
      </c>
      <c r="N14" s="8">
        <v>2954</v>
      </c>
      <c r="O14" s="7" t="s">
        <v>24</v>
      </c>
      <c r="P14" s="7" t="s">
        <v>24</v>
      </c>
      <c r="Q14" s="2"/>
      <c r="R14" s="2"/>
    </row>
    <row r="15" spans="1:18" ht="72.75" customHeight="1" x14ac:dyDescent="0.3">
      <c r="A15" s="7">
        <v>1</v>
      </c>
      <c r="B15" s="31" t="s">
        <v>46</v>
      </c>
      <c r="C15" s="31" t="s">
        <v>31</v>
      </c>
      <c r="D15" s="7" t="s">
        <v>27</v>
      </c>
      <c r="E15" s="7" t="s">
        <v>28</v>
      </c>
      <c r="F15" s="7" t="s">
        <v>29</v>
      </c>
      <c r="G15" s="7">
        <v>1949</v>
      </c>
      <c r="H15" s="9">
        <v>43405</v>
      </c>
      <c r="I15" s="8">
        <v>271.60000000000002</v>
      </c>
      <c r="J15" s="34">
        <v>1212</v>
      </c>
      <c r="K15" s="7">
        <v>7</v>
      </c>
      <c r="L15" s="35">
        <v>47482</v>
      </c>
      <c r="M15" s="8">
        <v>497.1</v>
      </c>
      <c r="N15" s="8">
        <v>2954</v>
      </c>
      <c r="O15" s="30" t="s">
        <v>32</v>
      </c>
      <c r="P15" s="30" t="s">
        <v>30</v>
      </c>
      <c r="Q15" s="2"/>
      <c r="R15" s="2"/>
    </row>
    <row r="16" spans="1:18" s="29" customFormat="1" ht="47.25" customHeight="1" x14ac:dyDescent="0.3">
      <c r="A16" s="46" t="s">
        <v>37</v>
      </c>
      <c r="B16" s="46"/>
      <c r="C16" s="46"/>
      <c r="D16" s="26" t="s">
        <v>24</v>
      </c>
      <c r="E16" s="26" t="s">
        <v>24</v>
      </c>
      <c r="F16" s="26" t="s">
        <v>24</v>
      </c>
      <c r="G16" s="26" t="s">
        <v>24</v>
      </c>
      <c r="H16" s="26" t="s">
        <v>24</v>
      </c>
      <c r="I16" s="27">
        <v>605.1</v>
      </c>
      <c r="J16" s="26">
        <v>37</v>
      </c>
      <c r="K16" s="26">
        <v>16</v>
      </c>
      <c r="L16" s="26" t="s">
        <v>24</v>
      </c>
      <c r="M16" s="27">
        <v>910.1</v>
      </c>
      <c r="N16" s="27">
        <v>3370</v>
      </c>
      <c r="O16" s="26" t="s">
        <v>24</v>
      </c>
      <c r="P16" s="26" t="s">
        <v>24</v>
      </c>
      <c r="Q16" s="28"/>
      <c r="R16" s="28"/>
    </row>
    <row r="17" spans="1:18" ht="45" customHeight="1" x14ac:dyDescent="0.3">
      <c r="A17" s="41" t="s">
        <v>47</v>
      </c>
      <c r="B17" s="42"/>
      <c r="C17" s="43"/>
      <c r="D17" s="7" t="s">
        <v>24</v>
      </c>
      <c r="E17" s="7" t="s">
        <v>24</v>
      </c>
      <c r="F17" s="7" t="s">
        <v>24</v>
      </c>
      <c r="G17" s="7" t="s">
        <v>24</v>
      </c>
      <c r="H17" s="7" t="s">
        <v>24</v>
      </c>
      <c r="I17" s="8">
        <v>605.1</v>
      </c>
      <c r="J17" s="7">
        <v>37</v>
      </c>
      <c r="K17" s="7">
        <v>16</v>
      </c>
      <c r="L17" s="7" t="s">
        <v>24</v>
      </c>
      <c r="M17" s="8">
        <v>910.1</v>
      </c>
      <c r="N17" s="8">
        <v>3370</v>
      </c>
      <c r="O17" s="7" t="s">
        <v>24</v>
      </c>
      <c r="P17" s="7" t="s">
        <v>24</v>
      </c>
      <c r="Q17" s="2"/>
      <c r="R17" s="2"/>
    </row>
    <row r="18" spans="1:18" ht="40.5" x14ac:dyDescent="0.3">
      <c r="A18" s="7">
        <v>16</v>
      </c>
      <c r="B18" s="33" t="s">
        <v>46</v>
      </c>
      <c r="C18" s="31" t="s">
        <v>33</v>
      </c>
      <c r="D18" s="7" t="s">
        <v>27</v>
      </c>
      <c r="E18" s="7" t="s">
        <v>28</v>
      </c>
      <c r="F18" s="7" t="s">
        <v>29</v>
      </c>
      <c r="G18" s="7">
        <v>1946</v>
      </c>
      <c r="H18" s="9">
        <v>43060</v>
      </c>
      <c r="I18" s="36">
        <v>299.60000000000002</v>
      </c>
      <c r="J18" s="7">
        <v>21</v>
      </c>
      <c r="K18" s="7">
        <v>7</v>
      </c>
      <c r="L18" s="35">
        <v>47483</v>
      </c>
      <c r="M18" s="8">
        <v>444.3</v>
      </c>
      <c r="N18" s="8">
        <v>1614</v>
      </c>
      <c r="O18" s="30" t="s">
        <v>34</v>
      </c>
      <c r="P18" s="30" t="s">
        <v>30</v>
      </c>
      <c r="Q18" s="2"/>
      <c r="R18" s="2"/>
    </row>
    <row r="19" spans="1:18" ht="40.5" x14ac:dyDescent="0.3">
      <c r="A19" s="7">
        <v>17</v>
      </c>
      <c r="B19" s="32" t="s">
        <v>46</v>
      </c>
      <c r="C19" s="31" t="s">
        <v>35</v>
      </c>
      <c r="D19" s="7" t="s">
        <v>27</v>
      </c>
      <c r="E19" s="7" t="s">
        <v>28</v>
      </c>
      <c r="F19" s="7" t="s">
        <v>29</v>
      </c>
      <c r="G19" s="7">
        <v>1954</v>
      </c>
      <c r="H19" s="9">
        <v>42971</v>
      </c>
      <c r="I19" s="36">
        <v>305.5</v>
      </c>
      <c r="J19" s="7">
        <v>16</v>
      </c>
      <c r="K19" s="7">
        <v>9</v>
      </c>
      <c r="L19" s="35">
        <v>47118</v>
      </c>
      <c r="M19" s="8">
        <v>465.8</v>
      </c>
      <c r="N19" s="8">
        <v>1756</v>
      </c>
      <c r="O19" s="30" t="s">
        <v>36</v>
      </c>
      <c r="P19" s="30" t="s">
        <v>30</v>
      </c>
      <c r="Q19" s="2"/>
      <c r="R19" s="2"/>
    </row>
    <row r="20" spans="1:18" ht="19.7" customHeight="1" x14ac:dyDescent="0.3">
      <c r="A20" s="10"/>
      <c r="B20" s="10"/>
      <c r="C20" s="10"/>
      <c r="D20" s="11"/>
      <c r="E20" s="11"/>
      <c r="F20" s="11"/>
      <c r="G20" s="12"/>
      <c r="H20" s="13"/>
      <c r="I20" s="14"/>
      <c r="J20" s="15"/>
      <c r="K20" s="15"/>
      <c r="L20" s="13"/>
      <c r="M20" s="14"/>
      <c r="N20" s="14"/>
      <c r="O20" s="12"/>
      <c r="P20" s="16"/>
      <c r="Q20" s="2"/>
      <c r="R20" s="2"/>
    </row>
    <row r="21" spans="1:18" ht="19.7" customHeight="1" x14ac:dyDescent="0.3">
      <c r="A21" s="10"/>
      <c r="B21" s="10"/>
      <c r="C21" s="10"/>
      <c r="D21" s="11"/>
      <c r="E21" s="11"/>
      <c r="F21" s="11"/>
      <c r="G21" s="12"/>
      <c r="H21" s="13"/>
      <c r="I21" s="14"/>
      <c r="J21" s="15"/>
      <c r="K21" s="15"/>
      <c r="L21" s="13"/>
      <c r="M21" s="14"/>
      <c r="N21" s="14"/>
      <c r="O21" s="12"/>
      <c r="P21" s="16"/>
      <c r="Q21" s="2"/>
      <c r="R21" s="2"/>
    </row>
    <row r="22" spans="1:18" ht="18" customHeight="1" x14ac:dyDescent="0.3">
      <c r="A22" s="44" t="s">
        <v>38</v>
      </c>
      <c r="B22" s="44"/>
      <c r="C22" s="44"/>
      <c r="D22" s="44"/>
      <c r="E22" s="44"/>
      <c r="F22" s="44"/>
      <c r="G22" s="17"/>
      <c r="H22" s="18"/>
    </row>
    <row r="23" spans="1:18" ht="18" customHeight="1" x14ac:dyDescent="0.3">
      <c r="A23" s="44"/>
      <c r="B23" s="44"/>
      <c r="C23" s="44"/>
      <c r="D23" s="44"/>
      <c r="E23" s="44"/>
      <c r="F23" s="44"/>
      <c r="G23" s="17"/>
      <c r="K23" s="19"/>
      <c r="L23" s="19"/>
      <c r="M23" s="19"/>
      <c r="N23" s="19"/>
      <c r="O23" s="19"/>
    </row>
    <row r="24" spans="1:18" ht="18" customHeight="1" x14ac:dyDescent="0.3">
      <c r="A24" s="44"/>
      <c r="B24" s="44"/>
      <c r="C24" s="44"/>
      <c r="D24" s="44"/>
      <c r="E24" s="44"/>
      <c r="F24" s="44"/>
      <c r="G24" s="17"/>
      <c r="K24" s="20" t="s">
        <v>39</v>
      </c>
      <c r="L24" s="20"/>
      <c r="M24" s="21" t="s">
        <v>40</v>
      </c>
      <c r="N24" s="21"/>
      <c r="O24" s="21"/>
    </row>
    <row r="25" spans="1:18" ht="18" customHeight="1" x14ac:dyDescent="0.3">
      <c r="K25" s="22"/>
      <c r="L25" s="22"/>
      <c r="M25" s="22"/>
      <c r="N25" s="22"/>
      <c r="O25" s="22"/>
    </row>
    <row r="26" spans="1:18" ht="18" customHeight="1" x14ac:dyDescent="0.3">
      <c r="K26" s="23" t="s">
        <v>41</v>
      </c>
      <c r="L26" s="23"/>
      <c r="M26" s="23"/>
      <c r="N26" s="45" t="s">
        <v>42</v>
      </c>
      <c r="O26" s="45"/>
    </row>
    <row r="1048492" ht="12.75" customHeight="1" x14ac:dyDescent="0.25"/>
    <row r="1048493" ht="12.75" customHeight="1" x14ac:dyDescent="0.25"/>
    <row r="1048494" ht="12.75" customHeight="1" x14ac:dyDescent="0.25"/>
    <row r="1048495" ht="12.75" customHeight="1" x14ac:dyDescent="0.25"/>
    <row r="1048496" ht="12.75" customHeight="1" x14ac:dyDescent="0.25"/>
    <row r="1048497" ht="12.75" customHeight="1" x14ac:dyDescent="0.25"/>
    <row r="1048498" ht="12.75" customHeight="1" x14ac:dyDescent="0.25"/>
    <row r="1048499" ht="12.75" customHeight="1" x14ac:dyDescent="0.25"/>
    <row r="1048500" ht="12.75" customHeight="1" x14ac:dyDescent="0.25"/>
    <row r="1048501" ht="12.75" customHeight="1" x14ac:dyDescent="0.25"/>
    <row r="1048502" ht="12.75" customHeight="1" x14ac:dyDescent="0.25"/>
    <row r="1048503" ht="12.75" customHeight="1" x14ac:dyDescent="0.25"/>
    <row r="1048504" ht="12.75" customHeight="1" x14ac:dyDescent="0.25"/>
    <row r="1048505" ht="12.75" customHeight="1" x14ac:dyDescent="0.25"/>
    <row r="1048506" ht="12.75" customHeight="1" x14ac:dyDescent="0.25"/>
    <row r="1048507" ht="12.75" customHeight="1" x14ac:dyDescent="0.25"/>
    <row r="1048508" ht="12.75" customHeight="1" x14ac:dyDescent="0.25"/>
    <row r="1048509" ht="12.75" customHeight="1" x14ac:dyDescent="0.25"/>
    <row r="1048510" ht="12.75" customHeight="1" x14ac:dyDescent="0.25"/>
    <row r="1048511" ht="12.75" customHeight="1" x14ac:dyDescent="0.25"/>
    <row r="1048512" ht="12.75" customHeight="1" x14ac:dyDescent="0.25"/>
    <row r="1048513" ht="12.75" customHeight="1" x14ac:dyDescent="0.25"/>
    <row r="1048514" ht="12.75" customHeight="1" x14ac:dyDescent="0.25"/>
    <row r="1048515" ht="12.75" customHeight="1" x14ac:dyDescent="0.25"/>
    <row r="1048516" ht="12.75" customHeight="1" x14ac:dyDescent="0.25"/>
    <row r="1048517" ht="12.75" customHeight="1" x14ac:dyDescent="0.25"/>
    <row r="1048518" ht="12.75" customHeight="1" x14ac:dyDescent="0.25"/>
    <row r="1048519" ht="12.75" customHeight="1" x14ac:dyDescent="0.25"/>
  </sheetData>
  <sheetProtection formatCells="0" formatColumns="0" formatRows="0" insertColumns="0" insertRows="0" insertHyperlinks="0" deleteColumns="0" deleteRows="0" sort="0" autoFilter="0" pivotTables="0"/>
  <mergeCells count="25">
    <mergeCell ref="A17:C17"/>
    <mergeCell ref="A22:F24"/>
    <mergeCell ref="N26:O26"/>
    <mergeCell ref="A16:C16"/>
    <mergeCell ref="P8:P9"/>
    <mergeCell ref="A11:C11"/>
    <mergeCell ref="A12:C12"/>
    <mergeCell ref="A13:C13"/>
    <mergeCell ref="A14:C14"/>
    <mergeCell ref="K3:P3"/>
    <mergeCell ref="K4:P4"/>
    <mergeCell ref="A5:P5"/>
    <mergeCell ref="A7:A9"/>
    <mergeCell ref="B7:B9"/>
    <mergeCell ref="C7:C9"/>
    <mergeCell ref="D7:D9"/>
    <mergeCell ref="E7:E9"/>
    <mergeCell ref="F7:F9"/>
    <mergeCell ref="G7:G8"/>
    <mergeCell ref="H7:H8"/>
    <mergeCell ref="I7:K8"/>
    <mergeCell ref="L7:L8"/>
    <mergeCell ref="M7:M8"/>
    <mergeCell ref="N7:P7"/>
    <mergeCell ref="O8:O9"/>
  </mergeCells>
  <pageMargins left="0.23611111111110999" right="0.23611111111110999" top="0.74791666666667" bottom="0.74791666666667" header="0.51180555555554996" footer="0.51180555555554996"/>
  <pageSetup paperSize="9" scale="3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4</vt:lpstr>
      <vt:lpstr>'Приложение 4'!Область_печати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Пользователь Windows</dc:creator>
  <cp:keywords/>
  <dc:description/>
  <cp:lastModifiedBy>Пользователь Windows</cp:lastModifiedBy>
  <cp:lastPrinted>2026-05-27T11:35:26Z</cp:lastPrinted>
  <dcterms:created xsi:type="dcterms:W3CDTF">2021-04-29T15:00:30Z</dcterms:created>
  <dcterms:modified xsi:type="dcterms:W3CDTF">2026-05-28T14:43:38Z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